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0\Сессия 22.09.2020\"/>
    </mc:Choice>
  </mc:AlternateContent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52511" iterate="1"/>
</workbook>
</file>

<file path=xl/calcChain.xml><?xml version="1.0" encoding="utf-8"?>
<calcChain xmlns="http://schemas.openxmlformats.org/spreadsheetml/2006/main">
  <c r="M31" i="1" l="1"/>
  <c r="M22" i="1"/>
  <c r="C21" i="1" l="1"/>
  <c r="Q21" i="1" s="1"/>
  <c r="L24" i="1" l="1"/>
  <c r="C25" i="1" l="1"/>
  <c r="Q25" i="1" l="1"/>
  <c r="Q32" i="1"/>
  <c r="C22" i="1"/>
  <c r="Q22" i="1" s="1"/>
  <c r="C23" i="1"/>
  <c r="Q23" i="1" s="1"/>
  <c r="C24" i="1"/>
  <c r="Q24" i="1" s="1"/>
  <c r="C26" i="1"/>
  <c r="Q26" i="1" s="1"/>
  <c r="C27" i="1"/>
  <c r="Q27" i="1" s="1"/>
  <c r="C29" i="1"/>
  <c r="Q29" i="1" s="1"/>
  <c r="C30" i="1"/>
  <c r="Q30" i="1" s="1"/>
  <c r="I33" i="1"/>
  <c r="J33" i="1"/>
  <c r="K33" i="1"/>
  <c r="L33" i="1"/>
  <c r="M33" i="1"/>
  <c r="N33" i="1"/>
  <c r="O33" i="1"/>
  <c r="P33" i="1"/>
  <c r="E33" i="1"/>
  <c r="F33" i="1"/>
  <c r="G33" i="1"/>
  <c r="H31" i="1" l="1"/>
  <c r="C31" i="1" s="1"/>
  <c r="H33" i="1" l="1"/>
  <c r="Q31" i="1"/>
  <c r="D28" i="1"/>
  <c r="C28" i="1" l="1"/>
  <c r="D33" i="1"/>
  <c r="Q28" i="1" l="1"/>
  <c r="Q33" i="1" s="1"/>
  <c r="C33" i="1"/>
</calcChain>
</file>

<file path=xl/sharedStrings.xml><?xml version="1.0" encoding="utf-8"?>
<sst xmlns="http://schemas.openxmlformats.org/spreadsheetml/2006/main" count="45" uniqueCount="44">
  <si>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</si>
  <si>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</si>
  <si>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</si>
  <si>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</si>
  <si>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</si>
  <si>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</si>
  <si>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</si>
  <si>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</si>
  <si>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</si>
  <si>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</si>
  <si>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</si>
  <si>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</si>
  <si>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</si>
  <si>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</si>
  <si>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</si>
  <si>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</si>
  <si>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</si>
  <si>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</si>
  <si>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</si>
  <si>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</si>
  <si>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</si>
  <si>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</si>
  <si>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</si>
  <si>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</si>
  <si>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</si>
  <si>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</si>
  <si>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</si>
  <si>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</si>
  <si>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</si>
  <si>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</si>
  <si>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</si>
  <si>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Темрюкского района на 2020 год</t>
  </si>
  <si>
    <t>(тыс. рублей)</t>
  </si>
  <si>
    <t>Начальник финансового управления</t>
  </si>
  <si>
    <t>Н.А. Опара</t>
  </si>
  <si>
    <t xml:space="preserve">   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</si>
  <si>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</si>
  <si>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от "22" сентября 2020 г. № </t>
  </si>
  <si>
    <t xml:space="preserve">                                                                                               Приложение 19</t>
  </si>
  <si>
    <t xml:space="preserve"> 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</si>
  <si>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</si>
  <si>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от "24" декабря 2019 г. № 704</t>
  </si>
  <si>
    <t xml:space="preserve">                                                                                               Приложение 5</t>
  </si>
  <si>
    <t xml:space="preserve">                                                                                               Темрюкский район VII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</si>
</sst>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zoomScale="90" zoomScaleSheetLayoutView="90" workbookViewId="0">
      <selection activeCell="E6" sqref="E6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85546875" style="30" customWidth="1"/>
    <col min="5" max="5" width="9.85546875" style="31" customWidth="1"/>
    <col min="6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58" t="s">
        <v>42</v>
      </c>
      <c r="C1" s="58"/>
    </row>
    <row r="2" spans="1:8" x14ac:dyDescent="0.3">
      <c r="B2" s="59" t="s">
        <v>35</v>
      </c>
      <c r="C2" s="59"/>
    </row>
    <row r="3" spans="1:8" x14ac:dyDescent="0.3">
      <c r="B3" s="59" t="s">
        <v>36</v>
      </c>
      <c r="C3" s="59"/>
    </row>
    <row r="4" spans="1:8" x14ac:dyDescent="0.3">
      <c r="B4" s="59" t="s">
        <v>43</v>
      </c>
      <c r="C4" s="59"/>
    </row>
    <row r="5" spans="1:8" x14ac:dyDescent="0.3">
      <c r="B5" s="60" t="s">
        <v>37</v>
      </c>
      <c r="C5" s="60"/>
    </row>
    <row r="7" spans="1:8" x14ac:dyDescent="0.3">
      <c r="B7" s="59" t="s">
        <v>38</v>
      </c>
      <c r="C7" s="59"/>
    </row>
    <row r="8" spans="1:8" x14ac:dyDescent="0.3">
      <c r="B8" s="59" t="s">
        <v>39</v>
      </c>
      <c r="C8" s="59"/>
    </row>
    <row r="9" spans="1:8" x14ac:dyDescent="0.3">
      <c r="B9" s="59" t="s">
        <v>36</v>
      </c>
      <c r="C9" s="59"/>
    </row>
    <row r="10" spans="1:8" x14ac:dyDescent="0.3">
      <c r="B10" s="59" t="s">
        <v>40</v>
      </c>
      <c r="C10" s="59"/>
    </row>
    <row r="11" spans="1:8" x14ac:dyDescent="0.3">
      <c r="B11" s="59" t="s">
        <v>41</v>
      </c>
      <c r="C11" s="59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1" t="s">
        <v>29</v>
      </c>
      <c r="B14" s="71"/>
      <c r="C14" s="71"/>
      <c r="D14" s="33"/>
      <c r="E14" s="34"/>
      <c r="F14" s="33"/>
      <c r="G14" s="33"/>
      <c r="H14" s="33"/>
    </row>
    <row r="15" spans="1:8" x14ac:dyDescent="0.3">
      <c r="A15" s="71" t="s">
        <v>30</v>
      </c>
      <c r="B15" s="71"/>
      <c r="C15" s="71"/>
      <c r="D15" s="33"/>
      <c r="E15" s="34"/>
      <c r="F15" s="33"/>
      <c r="G15" s="33"/>
      <c r="H15" s="33"/>
    </row>
    <row r="16" spans="1:8" x14ac:dyDescent="0.3">
      <c r="A16" s="71" t="s">
        <v>31</v>
      </c>
      <c r="B16" s="71"/>
      <c r="C16" s="71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32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28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22</v>
      </c>
      <c r="N19" s="38" t="s">
        <v>23</v>
      </c>
      <c r="O19" s="37" t="s">
        <v>24</v>
      </c>
      <c r="P19" s="38" t="s">
        <v>25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21390.5</v>
      </c>
      <c r="D21" s="51"/>
      <c r="E21" s="51"/>
      <c r="F21" s="52">
        <v>5114.3999999999996</v>
      </c>
      <c r="G21" s="51"/>
      <c r="H21" s="51"/>
      <c r="I21" s="51"/>
      <c r="J21" s="51"/>
      <c r="K21" s="51">
        <v>4276.1000000000004</v>
      </c>
      <c r="L21" s="51"/>
      <c r="M21" s="51">
        <v>12000</v>
      </c>
      <c r="N21" s="51"/>
      <c r="O21" s="51"/>
      <c r="P21" s="51"/>
      <c r="Q21" s="53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ref="C22:C30" si="0">SUM(D22:P22)</f>
        <v>32935.800000000003</v>
      </c>
      <c r="D22" s="51">
        <v>7762</v>
      </c>
      <c r="E22" s="51"/>
      <c r="F22" s="51">
        <v>22000</v>
      </c>
      <c r="G22" s="51"/>
      <c r="H22" s="51">
        <v>1488.8</v>
      </c>
      <c r="I22" s="51"/>
      <c r="J22" s="51"/>
      <c r="K22" s="51"/>
      <c r="L22" s="51"/>
      <c r="M22" s="51">
        <f>1315+370</f>
        <v>1685</v>
      </c>
      <c r="N22" s="51"/>
      <c r="O22" s="51"/>
      <c r="P22" s="51"/>
      <c r="Q22" s="53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3200</v>
      </c>
      <c r="D23" s="51"/>
      <c r="E23" s="51">
        <v>1200</v>
      </c>
      <c r="F23" s="51"/>
      <c r="G23" s="51"/>
      <c r="H23" s="51"/>
      <c r="I23" s="51"/>
      <c r="J23" s="51"/>
      <c r="K23" s="51"/>
      <c r="L23" s="51">
        <v>2000</v>
      </c>
      <c r="M23" s="51"/>
      <c r="N23" s="51"/>
      <c r="O23" s="51"/>
      <c r="P23" s="51"/>
      <c r="Q23" s="53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27397.600000000002</v>
      </c>
      <c r="D24" s="51">
        <v>5951.8</v>
      </c>
      <c r="E24" s="51">
        <v>1622.6</v>
      </c>
      <c r="F24" s="51">
        <v>7403.4</v>
      </c>
      <c r="G24" s="51">
        <v>3000</v>
      </c>
      <c r="H24" s="51"/>
      <c r="I24" s="51">
        <v>3498.4</v>
      </c>
      <c r="J24" s="51"/>
      <c r="K24" s="51">
        <v>2180.4</v>
      </c>
      <c r="L24" s="51">
        <f>920+714.7</f>
        <v>1634.7</v>
      </c>
      <c r="M24" s="51">
        <v>2106.3000000000002</v>
      </c>
      <c r="N24" s="51"/>
      <c r="O24" s="51"/>
      <c r="P24" s="53"/>
      <c r="Q24" s="53">
        <f t="shared" si="1"/>
        <v>0</v>
      </c>
      <c r="R24" s="27"/>
    </row>
    <row r="25" spans="1:18" s="24" customFormat="1" x14ac:dyDescent="0.25">
      <c r="A25" s="26">
        <v>5</v>
      </c>
      <c r="B25" s="47" t="s">
        <v>27</v>
      </c>
      <c r="C25" s="28">
        <f>SUM(D25:P25)</f>
        <v>6502.7</v>
      </c>
      <c r="D25" s="51"/>
      <c r="E25" s="51"/>
      <c r="F25" s="51">
        <v>1000</v>
      </c>
      <c r="G25" s="51">
        <v>412.7</v>
      </c>
      <c r="H25" s="51"/>
      <c r="I25" s="51"/>
      <c r="J25" s="51">
        <v>1650</v>
      </c>
      <c r="K25" s="51"/>
      <c r="L25" s="51">
        <v>1440</v>
      </c>
      <c r="M25" s="51">
        <v>2000</v>
      </c>
      <c r="N25" s="51"/>
      <c r="O25" s="51"/>
      <c r="P25" s="53"/>
      <c r="Q25" s="53">
        <f t="shared" si="1"/>
        <v>0</v>
      </c>
      <c r="R25" s="27"/>
    </row>
    <row r="26" spans="1:18" s="24" customFormat="1" x14ac:dyDescent="0.25">
      <c r="A26" s="26">
        <v>6</v>
      </c>
      <c r="B26" s="47" t="s">
        <v>26</v>
      </c>
      <c r="C26" s="28">
        <f t="shared" si="0"/>
        <v>3001.9</v>
      </c>
      <c r="D26" s="51"/>
      <c r="E26" s="51">
        <v>906</v>
      </c>
      <c r="F26" s="51"/>
      <c r="G26" s="51">
        <v>1080</v>
      </c>
      <c r="H26" s="51"/>
      <c r="I26" s="51"/>
      <c r="J26" s="51"/>
      <c r="K26" s="51"/>
      <c r="L26" s="51"/>
      <c r="M26" s="51">
        <v>1015.9</v>
      </c>
      <c r="N26" s="51"/>
      <c r="O26" s="51"/>
      <c r="P26" s="53"/>
      <c r="Q26" s="53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3462.4</v>
      </c>
      <c r="D27" s="51">
        <v>1248.7</v>
      </c>
      <c r="E27" s="51"/>
      <c r="F27" s="51"/>
      <c r="G27" s="51">
        <v>460.6</v>
      </c>
      <c r="H27" s="51">
        <v>1050</v>
      </c>
      <c r="I27" s="51"/>
      <c r="J27" s="51"/>
      <c r="K27" s="51"/>
      <c r="L27" s="51">
        <v>703.1</v>
      </c>
      <c r="M27" s="51"/>
      <c r="N27" s="51"/>
      <c r="O27" s="51"/>
      <c r="P27" s="51"/>
      <c r="Q27" s="53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0"/>
        <v>20752.900000000001</v>
      </c>
      <c r="D28" s="51">
        <f>9539.8+2899</f>
        <v>12438.8</v>
      </c>
      <c r="E28" s="51"/>
      <c r="F28" s="51"/>
      <c r="G28" s="51">
        <v>5256.1</v>
      </c>
      <c r="H28" s="51">
        <v>1058</v>
      </c>
      <c r="I28" s="51"/>
      <c r="J28" s="51"/>
      <c r="K28" s="51"/>
      <c r="L28" s="51"/>
      <c r="M28" s="51">
        <v>2000</v>
      </c>
      <c r="N28" s="51"/>
      <c r="O28" s="51"/>
      <c r="P28" s="51"/>
      <c r="Q28" s="53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0"/>
        <v>1600</v>
      </c>
      <c r="D29" s="51"/>
      <c r="E29" s="52">
        <v>1000</v>
      </c>
      <c r="F29" s="52"/>
      <c r="G29" s="52"/>
      <c r="H29" s="52"/>
      <c r="I29" s="52"/>
      <c r="J29" s="52"/>
      <c r="K29" s="52"/>
      <c r="L29" s="52"/>
      <c r="M29" s="52">
        <v>600</v>
      </c>
      <c r="N29" s="52"/>
      <c r="O29" s="52"/>
      <c r="P29" s="52"/>
      <c r="Q29" s="53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0"/>
        <v>7656.1</v>
      </c>
      <c r="D30" s="51"/>
      <c r="E30" s="52"/>
      <c r="F30" s="52"/>
      <c r="G30" s="52">
        <v>3971.9</v>
      </c>
      <c r="H30" s="52"/>
      <c r="I30" s="52"/>
      <c r="J30" s="52"/>
      <c r="K30" s="52">
        <v>3375.8</v>
      </c>
      <c r="L30" s="52"/>
      <c r="M30" s="52">
        <v>308.39999999999998</v>
      </c>
      <c r="N30" s="52"/>
      <c r="O30" s="52"/>
      <c r="P30" s="52"/>
      <c r="Q30" s="53">
        <f t="shared" si="1"/>
        <v>0</v>
      </c>
      <c r="R30" s="27"/>
    </row>
    <row r="31" spans="1:18" s="24" customFormat="1" x14ac:dyDescent="0.25">
      <c r="A31" s="26">
        <v>11</v>
      </c>
      <c r="B31" s="47" t="s">
        <v>4</v>
      </c>
      <c r="C31" s="28">
        <f>SUM(D31:P31)</f>
        <v>42635.700000000004</v>
      </c>
      <c r="D31" s="51">
        <v>4705</v>
      </c>
      <c r="E31" s="51"/>
      <c r="F31" s="51">
        <v>5066.6000000000004</v>
      </c>
      <c r="G31" s="51">
        <v>199.8</v>
      </c>
      <c r="H31" s="51">
        <f>2005.2+939.7</f>
        <v>2944.9</v>
      </c>
      <c r="I31" s="51">
        <v>5736</v>
      </c>
      <c r="J31" s="51"/>
      <c r="K31" s="51">
        <v>7128</v>
      </c>
      <c r="L31" s="51">
        <v>7128</v>
      </c>
      <c r="M31" s="51">
        <f>2599.4+7128</f>
        <v>9727.4</v>
      </c>
      <c r="N31" s="51"/>
      <c r="O31" s="51"/>
      <c r="P31" s="53"/>
      <c r="Q31" s="53">
        <f t="shared" si="1"/>
        <v>0</v>
      </c>
      <c r="R31" s="27"/>
    </row>
    <row r="32" spans="1:18" x14ac:dyDescent="0.3">
      <c r="A32" s="24"/>
      <c r="B32" s="24"/>
      <c r="C32" s="48"/>
      <c r="D32" s="54"/>
      <c r="E32" s="55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6"/>
      <c r="Q32" s="53">
        <f t="shared" si="1"/>
        <v>0</v>
      </c>
    </row>
    <row r="33" spans="1:18" s="24" customFormat="1" x14ac:dyDescent="0.25">
      <c r="B33" s="25" t="s">
        <v>0</v>
      </c>
      <c r="C33" s="29">
        <f>SUM(C21:C31)</f>
        <v>170535.6</v>
      </c>
      <c r="D33" s="49">
        <f>SUM(D21:D31)</f>
        <v>32106.3</v>
      </c>
      <c r="E33" s="49">
        <f t="shared" ref="E33:Q33" si="2">SUM(E21:E31)</f>
        <v>4728.6000000000004</v>
      </c>
      <c r="F33" s="49">
        <f t="shared" si="2"/>
        <v>40584.400000000001</v>
      </c>
      <c r="G33" s="49">
        <f t="shared" si="2"/>
        <v>14381.1</v>
      </c>
      <c r="H33" s="49">
        <f t="shared" si="2"/>
        <v>6541.7000000000007</v>
      </c>
      <c r="I33" s="49">
        <f t="shared" si="2"/>
        <v>9234.4</v>
      </c>
      <c r="J33" s="49">
        <f t="shared" si="2"/>
        <v>1650</v>
      </c>
      <c r="K33" s="49">
        <f t="shared" si="2"/>
        <v>16960.3</v>
      </c>
      <c r="L33" s="49">
        <f t="shared" si="2"/>
        <v>12905.8</v>
      </c>
      <c r="M33" s="49">
        <f t="shared" si="2"/>
        <v>31443</v>
      </c>
      <c r="N33" s="49">
        <f t="shared" si="2"/>
        <v>0</v>
      </c>
      <c r="O33" s="49">
        <f t="shared" si="2"/>
        <v>0</v>
      </c>
      <c r="P33" s="49">
        <f t="shared" si="2"/>
        <v>0</v>
      </c>
      <c r="Q33" s="50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41"/>
      <c r="E35" s="42"/>
    </row>
    <row r="36" spans="1:18" ht="18.75" customHeight="1" x14ac:dyDescent="0.3">
      <c r="A36" s="70" t="s">
        <v>33</v>
      </c>
      <c r="B36" s="70"/>
      <c r="C36" s="57" t="s">
        <v>34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72"/>
      <c r="B42" s="72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3"/>
      <c r="B47" s="7"/>
      <c r="D47" s="43"/>
      <c r="E47" s="36"/>
    </row>
    <row r="48" spans="1:18" x14ac:dyDescent="0.3">
      <c r="A48" s="63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4"/>
      <c r="B64" s="64"/>
      <c r="C64" s="19"/>
      <c r="D64" s="43"/>
      <c r="E64" s="36"/>
    </row>
    <row r="65" spans="1:5" x14ac:dyDescent="0.3">
      <c r="A65" s="64"/>
      <c r="B65" s="64"/>
      <c r="C65" s="19"/>
      <c r="D65" s="43"/>
      <c r="E65" s="36"/>
    </row>
    <row r="66" spans="1:5" x14ac:dyDescent="0.3">
      <c r="A66" s="64"/>
      <c r="B66" s="64"/>
      <c r="C66" s="19"/>
      <c r="D66" s="68"/>
      <c r="E66" s="67"/>
    </row>
    <row r="67" spans="1:5" x14ac:dyDescent="0.3">
      <c r="A67" s="19"/>
      <c r="B67" s="19"/>
      <c r="C67" s="19"/>
      <c r="D67" s="68"/>
      <c r="E67" s="67"/>
    </row>
    <row r="68" spans="1:5" x14ac:dyDescent="0.3">
      <c r="A68" s="64"/>
      <c r="B68" s="64"/>
      <c r="C68" s="19"/>
      <c r="D68" s="43"/>
      <c r="E68" s="36"/>
    </row>
    <row r="69" spans="1:5" x14ac:dyDescent="0.3">
      <c r="A69" s="64"/>
      <c r="B69" s="64"/>
      <c r="C69" s="19"/>
      <c r="D69" s="43"/>
      <c r="E69" s="36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64"/>
      <c r="D71" s="68"/>
      <c r="E71" s="67"/>
    </row>
    <row r="72" spans="1:5" x14ac:dyDescent="0.3">
      <c r="A72" s="64"/>
      <c r="B72" s="64"/>
      <c r="C72" s="64"/>
      <c r="D72" s="68"/>
      <c r="E72" s="67"/>
    </row>
    <row r="73" spans="1:5" x14ac:dyDescent="0.3">
      <c r="A73" s="64"/>
      <c r="B73" s="64"/>
      <c r="C73" s="64"/>
      <c r="D73" s="68"/>
      <c r="E73" s="67"/>
    </row>
    <row r="74" spans="1:5" x14ac:dyDescent="0.3">
      <c r="A74" s="64"/>
      <c r="B74" s="64"/>
      <c r="C74" s="64"/>
      <c r="D74" s="68"/>
      <c r="E74" s="67"/>
    </row>
    <row r="75" spans="1:5" x14ac:dyDescent="0.3">
      <c r="A75" s="64"/>
      <c r="B75" s="64"/>
      <c r="C75" s="64"/>
      <c r="D75" s="68"/>
      <c r="E75" s="67"/>
    </row>
    <row r="76" spans="1:5" x14ac:dyDescent="0.3">
      <c r="A76" s="64"/>
      <c r="B76" s="64"/>
      <c r="C76" s="64"/>
      <c r="D76" s="68"/>
      <c r="E76" s="67"/>
    </row>
    <row r="77" spans="1:5" x14ac:dyDescent="0.3">
      <c r="A77" s="64"/>
      <c r="B77" s="64"/>
      <c r="C77" s="19"/>
      <c r="D77" s="43"/>
      <c r="E77" s="36"/>
    </row>
    <row r="78" spans="1:5" x14ac:dyDescent="0.3">
      <c r="A78" s="64"/>
      <c r="B78" s="64"/>
      <c r="C78" s="19"/>
      <c r="D78" s="43"/>
      <c r="E78" s="36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65"/>
      <c r="B91" s="65"/>
      <c r="C91" s="65"/>
      <c r="D91" s="68"/>
      <c r="E91" s="67"/>
    </row>
    <row r="92" spans="1:5" x14ac:dyDescent="0.3">
      <c r="A92" s="65"/>
      <c r="B92" s="65"/>
      <c r="C92" s="65"/>
      <c r="D92" s="68"/>
      <c r="E92" s="67"/>
    </row>
    <row r="93" spans="1:5" x14ac:dyDescent="0.3">
      <c r="A93" s="65"/>
      <c r="B93" s="65"/>
      <c r="C93" s="65"/>
      <c r="D93" s="68"/>
      <c r="E93" s="67"/>
    </row>
    <row r="94" spans="1:5" x14ac:dyDescent="0.3">
      <c r="A94" s="64"/>
      <c r="B94" s="64"/>
      <c r="C94" s="20"/>
      <c r="D94" s="43"/>
      <c r="E94" s="36"/>
    </row>
    <row r="95" spans="1:5" x14ac:dyDescent="0.3">
      <c r="A95" s="64"/>
      <c r="B95" s="64"/>
      <c r="C95" s="20"/>
      <c r="D95" s="43"/>
      <c r="E95" s="36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66"/>
      <c r="D99" s="68"/>
      <c r="E99" s="67"/>
    </row>
    <row r="100" spans="1:5" x14ac:dyDescent="0.3">
      <c r="A100" s="64"/>
      <c r="B100" s="64"/>
      <c r="C100" s="66"/>
      <c r="D100" s="68"/>
      <c r="E100" s="67"/>
    </row>
    <row r="101" spans="1:5" x14ac:dyDescent="0.3">
      <c r="A101" s="64"/>
      <c r="B101" s="64"/>
      <c r="C101" s="20"/>
      <c r="D101" s="43"/>
      <c r="E101" s="36"/>
    </row>
    <row r="102" spans="1:5" x14ac:dyDescent="0.3">
      <c r="A102" s="64"/>
      <c r="B102" s="64"/>
      <c r="C102" s="20"/>
      <c r="D102" s="43"/>
      <c r="E102" s="36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D108" s="44"/>
      <c r="E108" s="67"/>
    </row>
    <row r="109" spans="1:5" x14ac:dyDescent="0.3">
      <c r="D109" s="44"/>
      <c r="E109" s="67"/>
    </row>
    <row r="110" spans="1:5" x14ac:dyDescent="0.3">
      <c r="D110" s="44"/>
      <c r="E110" s="67"/>
    </row>
    <row r="111" spans="1:5" x14ac:dyDescent="0.3">
      <c r="D111" s="43"/>
      <c r="E111" s="36"/>
    </row>
    <row r="112" spans="1:5" x14ac:dyDescent="0.3">
      <c r="A112" s="61"/>
      <c r="B112" s="61"/>
      <c r="C112" s="2"/>
      <c r="D112" s="43"/>
      <c r="E112" s="36"/>
    </row>
    <row r="113" spans="1:5" x14ac:dyDescent="0.3">
      <c r="A113" s="63"/>
      <c r="C113" s="15"/>
      <c r="D113" s="44"/>
      <c r="E113" s="36"/>
    </row>
    <row r="114" spans="1:5" x14ac:dyDescent="0.3">
      <c r="A114" s="63"/>
      <c r="B114" s="21"/>
      <c r="C114" s="21"/>
      <c r="D114" s="44"/>
      <c r="E114" s="36"/>
    </row>
    <row r="115" spans="1:5" x14ac:dyDescent="0.3">
      <c r="A115" s="63"/>
      <c r="B115" s="21"/>
      <c r="C115" s="21"/>
      <c r="D115" s="44"/>
      <c r="E115" s="36"/>
    </row>
    <row r="116" spans="1:5" x14ac:dyDescent="0.3">
      <c r="A116" s="61"/>
      <c r="B116" s="61"/>
      <c r="C116" s="22"/>
      <c r="D116" s="43"/>
      <c r="E116" s="36"/>
    </row>
    <row r="117" spans="1:5" x14ac:dyDescent="0.3">
      <c r="A117" s="61"/>
      <c r="B117" s="61"/>
      <c r="C117" s="22"/>
      <c r="D117" s="43"/>
      <c r="E117" s="36"/>
    </row>
    <row r="118" spans="1:5" x14ac:dyDescent="0.3">
      <c r="A118" s="61"/>
      <c r="B118" s="61"/>
      <c r="C118" s="22"/>
      <c r="D118" s="43"/>
      <c r="E118" s="36"/>
    </row>
    <row r="119" spans="1:5" x14ac:dyDescent="0.3">
      <c r="A119" s="61"/>
      <c r="B119" s="61"/>
      <c r="C119" s="22"/>
      <c r="D119" s="43"/>
      <c r="E119" s="36"/>
    </row>
    <row r="120" spans="1:5" x14ac:dyDescent="0.3">
      <c r="A120" s="61"/>
      <c r="B120" s="61"/>
      <c r="C120" s="22"/>
      <c r="D120" s="43"/>
      <c r="E120" s="36"/>
    </row>
    <row r="121" spans="1:5" x14ac:dyDescent="0.3">
      <c r="A121" s="61"/>
      <c r="B121" s="61"/>
      <c r="C121" s="22"/>
      <c r="D121" s="43"/>
      <c r="E121" s="36"/>
    </row>
    <row r="122" spans="1:5" x14ac:dyDescent="0.3">
      <c r="A122" s="61"/>
      <c r="B122" s="61"/>
      <c r="C122" s="22"/>
      <c r="D122" s="43"/>
      <c r="E122" s="36"/>
    </row>
    <row r="123" spans="1:5" x14ac:dyDescent="0.3">
      <c r="A123" s="61"/>
      <c r="B123" s="61"/>
      <c r="C123" s="22"/>
      <c r="D123" s="43"/>
      <c r="E123" s="36"/>
    </row>
    <row r="124" spans="1:5" x14ac:dyDescent="0.3">
      <c r="A124" s="61"/>
      <c r="B124" s="61"/>
      <c r="C124" s="22"/>
      <c r="D124" s="43"/>
      <c r="E124" s="36"/>
    </row>
    <row r="125" spans="1:5" x14ac:dyDescent="0.3">
      <c r="A125" s="61"/>
      <c r="B125" s="61"/>
      <c r="C125" s="22"/>
      <c r="D125" s="43"/>
      <c r="E125" s="36"/>
    </row>
    <row r="126" spans="1:5" x14ac:dyDescent="0.3">
      <c r="A126" s="61"/>
      <c r="B126" s="61"/>
      <c r="C126" s="22"/>
      <c r="D126" s="43"/>
      <c r="E126" s="36"/>
    </row>
    <row r="127" spans="1:5" x14ac:dyDescent="0.3">
      <c r="A127" s="61"/>
      <c r="B127" s="61"/>
      <c r="C127" s="22"/>
      <c r="D127" s="43"/>
      <c r="E127" s="36"/>
    </row>
    <row r="128" spans="1:5" x14ac:dyDescent="0.3">
      <c r="A128" s="61"/>
      <c r="B128" s="61"/>
      <c r="C128" s="22"/>
      <c r="D128" s="43"/>
      <c r="E128" s="36"/>
    </row>
    <row r="129" spans="1:5" x14ac:dyDescent="0.3">
      <c r="A129" s="61"/>
      <c r="B129" s="61"/>
      <c r="C129" s="22"/>
      <c r="D129" s="43"/>
      <c r="E129" s="36"/>
    </row>
    <row r="130" spans="1:5" x14ac:dyDescent="0.3">
      <c r="A130" s="61"/>
      <c r="B130" s="61"/>
      <c r="C130" s="22"/>
      <c r="D130" s="43"/>
      <c r="E130" s="36"/>
    </row>
    <row r="131" spans="1:5" x14ac:dyDescent="0.3">
      <c r="A131" s="61"/>
      <c r="B131" s="61"/>
      <c r="C131" s="22"/>
      <c r="D131" s="43"/>
      <c r="E131" s="36"/>
    </row>
    <row r="132" spans="1:5" x14ac:dyDescent="0.3">
      <c r="A132" s="61"/>
      <c r="B132" s="61"/>
      <c r="C132" s="22"/>
      <c r="D132" s="43"/>
      <c r="E132" s="36"/>
    </row>
    <row r="133" spans="1:5" x14ac:dyDescent="0.3">
      <c r="A133" s="61"/>
      <c r="B133" s="61"/>
      <c r="C133" s="22"/>
      <c r="D133" s="43"/>
      <c r="E133" s="36"/>
    </row>
    <row r="134" spans="1:5" x14ac:dyDescent="0.3">
      <c r="A134" s="61"/>
      <c r="B134" s="61"/>
      <c r="C134" s="22"/>
      <c r="D134" s="43"/>
      <c r="E134" s="36"/>
    </row>
    <row r="135" spans="1:5" x14ac:dyDescent="0.3">
      <c r="A135" s="61"/>
      <c r="B135" s="61"/>
      <c r="C135" s="14"/>
      <c r="D135" s="43"/>
      <c r="E135" s="36"/>
    </row>
    <row r="136" spans="1:5" x14ac:dyDescent="0.3">
      <c r="A136" s="61"/>
      <c r="B136" s="61"/>
      <c r="C136" s="15"/>
      <c r="D136" s="43"/>
      <c r="E136" s="36"/>
    </row>
    <row r="137" spans="1:5" x14ac:dyDescent="0.3">
      <c r="A137" s="61"/>
      <c r="B137" s="61"/>
      <c r="C137" s="22"/>
      <c r="D137" s="43"/>
      <c r="E137" s="36"/>
    </row>
    <row r="138" spans="1:5" x14ac:dyDescent="0.3">
      <c r="A138" s="61"/>
      <c r="B138" s="61"/>
      <c r="C138" s="22"/>
      <c r="D138" s="43"/>
      <c r="E138" s="36"/>
    </row>
    <row r="139" spans="1:5" x14ac:dyDescent="0.3">
      <c r="A139" s="61"/>
      <c r="B139" s="61"/>
      <c r="C139" s="22"/>
      <c r="D139" s="43"/>
      <c r="E139" s="36"/>
    </row>
    <row r="140" spans="1:5" x14ac:dyDescent="0.3">
      <c r="A140" s="61"/>
      <c r="B140" s="61"/>
      <c r="C140" s="22"/>
      <c r="D140" s="43"/>
      <c r="E140" s="36"/>
    </row>
    <row r="141" spans="1:5" x14ac:dyDescent="0.3">
      <c r="A141" s="61"/>
      <c r="B141" s="61"/>
      <c r="C141" s="22"/>
      <c r="D141" s="43"/>
      <c r="E141" s="36"/>
    </row>
    <row r="142" spans="1:5" x14ac:dyDescent="0.3">
      <c r="A142" s="61"/>
      <c r="B142" s="61"/>
      <c r="C142" s="22"/>
      <c r="D142" s="43"/>
      <c r="E142" s="36"/>
    </row>
    <row r="143" spans="1:5" x14ac:dyDescent="0.3">
      <c r="A143" s="61"/>
      <c r="B143" s="61"/>
      <c r="C143" s="22"/>
      <c r="D143" s="43"/>
      <c r="E143" s="36"/>
    </row>
    <row r="144" spans="1:5" x14ac:dyDescent="0.3">
      <c r="A144" s="61"/>
      <c r="B144" s="61"/>
      <c r="C144" s="69"/>
      <c r="D144" s="68"/>
      <c r="E144" s="67"/>
    </row>
    <row r="145" spans="1:5" x14ac:dyDescent="0.3">
      <c r="A145" s="61"/>
      <c r="B145" s="61"/>
      <c r="C145" s="69"/>
      <c r="D145" s="68"/>
      <c r="E145" s="67"/>
    </row>
    <row r="146" spans="1:5" x14ac:dyDescent="0.3">
      <c r="A146" s="61"/>
      <c r="B146" s="61"/>
      <c r="C146" s="22"/>
      <c r="D146" s="43"/>
      <c r="E146" s="36"/>
    </row>
    <row r="147" spans="1:5" x14ac:dyDescent="0.3">
      <c r="A147" s="61"/>
      <c r="B147" s="61"/>
      <c r="C147" s="22"/>
      <c r="D147" s="43"/>
      <c r="E147" s="36"/>
    </row>
    <row r="148" spans="1:5" x14ac:dyDescent="0.3">
      <c r="A148" s="61"/>
      <c r="B148" s="61"/>
      <c r="C148" s="22"/>
      <c r="D148" s="43"/>
      <c r="E148" s="36"/>
    </row>
    <row r="149" spans="1:5" x14ac:dyDescent="0.3">
      <c r="A149" s="61"/>
      <c r="B149" s="61"/>
      <c r="C149" s="15"/>
      <c r="D149" s="68"/>
      <c r="E149" s="67"/>
    </row>
    <row r="150" spans="1:5" x14ac:dyDescent="0.3">
      <c r="A150" s="61"/>
      <c r="B150" s="61"/>
      <c r="C150" s="14"/>
      <c r="D150" s="68"/>
      <c r="E150" s="67"/>
    </row>
    <row r="151" spans="1:5" x14ac:dyDescent="0.3">
      <c r="A151" s="61"/>
      <c r="B151" s="61"/>
      <c r="C151" s="14"/>
      <c r="D151" s="68"/>
      <c r="E151" s="67"/>
    </row>
    <row r="152" spans="1:5" x14ac:dyDescent="0.3">
      <c r="A152" s="61"/>
      <c r="B152" s="61"/>
      <c r="C152" s="22"/>
      <c r="D152" s="43"/>
      <c r="E152" s="36"/>
    </row>
    <row r="153" spans="1:5" x14ac:dyDescent="0.3">
      <c r="A153" s="61"/>
      <c r="B153" s="61"/>
      <c r="C153" s="22"/>
      <c r="D153" s="43"/>
      <c r="E153" s="36"/>
    </row>
    <row r="154" spans="1:5" x14ac:dyDescent="0.3">
      <c r="A154" s="61"/>
      <c r="B154" s="61"/>
      <c r="C154" s="22"/>
      <c r="D154" s="43"/>
      <c r="E154" s="36"/>
    </row>
    <row r="155" spans="1:5" x14ac:dyDescent="0.3">
      <c r="A155" s="61"/>
      <c r="B155" s="61"/>
      <c r="C155" s="22"/>
      <c r="D155" s="43"/>
      <c r="E155" s="36"/>
    </row>
    <row r="156" spans="1:5" x14ac:dyDescent="0.3">
      <c r="A156" s="61"/>
      <c r="B156" s="61"/>
      <c r="C156" s="22"/>
      <c r="D156" s="43"/>
      <c r="E156" s="36"/>
    </row>
    <row r="157" spans="1:5" x14ac:dyDescent="0.3">
      <c r="A157" s="61"/>
      <c r="B157" s="61"/>
      <c r="C157" s="22"/>
      <c r="D157" s="43"/>
      <c r="E157" s="36"/>
    </row>
    <row r="158" spans="1:5" x14ac:dyDescent="0.3">
      <c r="A158" s="61"/>
      <c r="B158" s="61"/>
      <c r="C158" s="22"/>
      <c r="D158" s="43"/>
      <c r="E158" s="36"/>
    </row>
    <row r="159" spans="1:5" x14ac:dyDescent="0.3">
      <c r="A159" s="61"/>
      <c r="B159" s="61"/>
      <c r="C159" s="22"/>
      <c r="D159" s="43"/>
      <c r="E159" s="36"/>
    </row>
    <row r="160" spans="1:5" x14ac:dyDescent="0.3">
      <c r="A160" s="61"/>
      <c r="B160" s="61"/>
      <c r="C160" s="22"/>
      <c r="D160" s="43"/>
      <c r="E160" s="36"/>
    </row>
    <row r="161" spans="1:5" x14ac:dyDescent="0.3">
      <c r="A161" s="61"/>
      <c r="B161" s="61"/>
      <c r="C161" s="15"/>
      <c r="D161" s="68"/>
      <c r="E161" s="67"/>
    </row>
    <row r="162" spans="1:5" x14ac:dyDescent="0.3">
      <c r="A162" s="61"/>
      <c r="B162" s="61"/>
      <c r="C162" s="14"/>
      <c r="D162" s="68"/>
      <c r="E162" s="67"/>
    </row>
    <row r="163" spans="1:5" x14ac:dyDescent="0.3">
      <c r="A163" s="61"/>
      <c r="B163" s="61"/>
      <c r="C163" s="22"/>
      <c r="D163" s="68"/>
      <c r="E163" s="67"/>
    </row>
    <row r="164" spans="1:5" x14ac:dyDescent="0.3">
      <c r="C164" s="23"/>
      <c r="D164" s="68"/>
      <c r="E164" s="67"/>
    </row>
    <row r="165" spans="1:5" x14ac:dyDescent="0.3">
      <c r="A165" s="61"/>
      <c r="B165" s="61"/>
      <c r="C165" s="23"/>
      <c r="D165" s="68"/>
      <c r="E165" s="67"/>
    </row>
    <row r="166" spans="1:5" x14ac:dyDescent="0.3">
      <c r="A166" s="61"/>
      <c r="B166" s="61"/>
      <c r="C166" s="22"/>
      <c r="D166" s="43"/>
      <c r="E166" s="36"/>
    </row>
    <row r="167" spans="1:5" x14ac:dyDescent="0.3">
      <c r="A167" s="61"/>
      <c r="B167" s="61"/>
      <c r="C167" s="23"/>
      <c r="D167" s="43"/>
      <c r="E167" s="36"/>
    </row>
    <row r="168" spans="1:5" x14ac:dyDescent="0.3">
      <c r="A168" s="61"/>
      <c r="B168" s="61"/>
      <c r="C168" s="22"/>
      <c r="D168" s="43"/>
      <c r="E168" s="36"/>
    </row>
    <row r="169" spans="1:5" x14ac:dyDescent="0.3">
      <c r="A169" s="61"/>
      <c r="B169" s="61"/>
      <c r="C169" s="22"/>
      <c r="D169" s="43"/>
      <c r="E169" s="36"/>
    </row>
    <row r="170" spans="1:5" x14ac:dyDescent="0.3">
      <c r="A170" s="61"/>
      <c r="B170" s="61"/>
      <c r="C170" s="22"/>
      <c r="D170" s="43"/>
      <c r="E170" s="36"/>
    </row>
    <row r="171" spans="1:5" x14ac:dyDescent="0.3">
      <c r="A171" s="61"/>
      <c r="B171" s="61"/>
      <c r="C171" s="22"/>
      <c r="D171" s="43"/>
      <c r="E171" s="36"/>
    </row>
    <row r="172" spans="1:5" x14ac:dyDescent="0.3">
      <c r="A172" s="61"/>
      <c r="B172" s="61"/>
      <c r="C172" s="22"/>
      <c r="D172" s="43"/>
      <c r="E172" s="36"/>
    </row>
    <row r="173" spans="1:5" x14ac:dyDescent="0.3">
      <c r="A173" s="61"/>
      <c r="B173" s="61"/>
      <c r="C173" s="22"/>
      <c r="D173" s="43"/>
      <c r="E173" s="36"/>
    </row>
    <row r="174" spans="1:5" x14ac:dyDescent="0.3">
      <c r="A174" s="61"/>
      <c r="B174" s="61"/>
      <c r="C174" s="15"/>
      <c r="D174" s="43"/>
      <c r="E174" s="36"/>
    </row>
    <row r="175" spans="1:5" x14ac:dyDescent="0.3">
      <c r="A175" s="61"/>
      <c r="B175" s="61"/>
      <c r="C175" s="22"/>
      <c r="D175" s="43"/>
      <c r="E175" s="36"/>
    </row>
    <row r="176" spans="1:5" x14ac:dyDescent="0.3">
      <c r="A176" s="62"/>
      <c r="B176" s="62"/>
      <c r="C176" s="22"/>
      <c r="D176" s="43"/>
      <c r="E176" s="36"/>
    </row>
    <row r="177" spans="1:5" x14ac:dyDescent="0.3">
      <c r="A177" s="61"/>
      <c r="B177" s="61"/>
      <c r="C177" s="22"/>
      <c r="D177" s="43"/>
      <c r="E177" s="36"/>
    </row>
    <row r="178" spans="1:5" x14ac:dyDescent="0.3">
      <c r="A178" s="61"/>
      <c r="B178" s="61"/>
      <c r="C178" s="22"/>
      <c r="D178" s="43"/>
      <c r="E178" s="36"/>
    </row>
    <row r="179" spans="1:5" x14ac:dyDescent="0.3">
      <c r="A179" s="61"/>
      <c r="B179" s="61"/>
      <c r="C179" s="22"/>
      <c r="D179" s="43"/>
      <c r="E179" s="36"/>
    </row>
    <row r="180" spans="1:5" x14ac:dyDescent="0.3">
      <c r="A180" s="61"/>
      <c r="B180" s="61"/>
      <c r="C180" s="22"/>
      <c r="D180" s="43"/>
      <c r="E180" s="36"/>
    </row>
    <row r="181" spans="1:5" x14ac:dyDescent="0.3">
      <c r="A181" s="61"/>
      <c r="B181" s="61"/>
      <c r="C181" s="22"/>
      <c r="D181" s="43"/>
      <c r="E181" s="36"/>
    </row>
    <row r="182" spans="1:5" x14ac:dyDescent="0.3">
      <c r="A182" s="61"/>
      <c r="B182" s="61"/>
      <c r="C182" s="22"/>
      <c r="D182" s="43"/>
      <c r="E182" s="36"/>
    </row>
    <row r="183" spans="1:5" x14ac:dyDescent="0.3">
      <c r="A183" s="61"/>
      <c r="B183" s="61"/>
      <c r="C183" s="22"/>
      <c r="D183" s="43"/>
      <c r="E183" s="36"/>
    </row>
    <row r="184" spans="1:5" x14ac:dyDescent="0.3">
      <c r="A184" s="62"/>
      <c r="B184" s="62"/>
      <c r="C184" s="22"/>
      <c r="D184" s="43"/>
      <c r="E184" s="36"/>
    </row>
  </sheetData>
  <mergeCells count="145"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C144:C145"/>
    <mergeCell ref="D144:D145"/>
    <mergeCell ref="A134:B134"/>
    <mergeCell ref="A175:B175"/>
    <mergeCell ref="A176:B176"/>
    <mergeCell ref="A177:B177"/>
    <mergeCell ref="A138:B138"/>
    <mergeCell ref="A139:B139"/>
    <mergeCell ref="A140:B140"/>
    <mergeCell ref="A135:B135"/>
    <mergeCell ref="A136:B136"/>
    <mergeCell ref="A161:B161"/>
    <mergeCell ref="A162:B162"/>
    <mergeCell ref="A181:B181"/>
    <mergeCell ref="A107:B107"/>
    <mergeCell ref="A179:B179"/>
    <mergeCell ref="A180:B180"/>
    <mergeCell ref="A143:B143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2:B132"/>
    <mergeCell ref="A163:B163"/>
    <mergeCell ref="D161:D165"/>
    <mergeCell ref="E161:E165"/>
    <mergeCell ref="A144:B145"/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Волков Р.Б.</cp:lastModifiedBy>
  <cp:lastPrinted>2020-09-17T04:58:40Z</cp:lastPrinted>
  <dcterms:created xsi:type="dcterms:W3CDTF">2011-12-19T14:01:17Z</dcterms:created>
  <dcterms:modified xsi:type="dcterms:W3CDTF">2020-09-17T05:18:56Z</dcterms:modified>
</cp:coreProperties>
</file>